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9395" windowHeight="7605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Sheet1!$1:$8</definedName>
  </definedNames>
  <calcPr calcId="144525"/>
</workbook>
</file>

<file path=xl/calcChain.xml><?xml version="1.0" encoding="utf-8"?>
<calcChain xmlns="http://schemas.openxmlformats.org/spreadsheetml/2006/main">
  <c r="D3" i="3" l="1"/>
  <c r="D4" i="3"/>
  <c r="D5" i="3"/>
  <c r="D6" i="3"/>
  <c r="D7" i="3"/>
  <c r="D8" i="3"/>
  <c r="C4" i="3"/>
  <c r="C5" i="3"/>
  <c r="C6" i="3"/>
  <c r="C7" i="3"/>
  <c r="C8" i="3"/>
  <c r="C3" i="3"/>
  <c r="G11" i="2"/>
  <c r="B5" i="2"/>
  <c r="A5" i="2"/>
</calcChain>
</file>

<file path=xl/comments1.xml><?xml version="1.0" encoding="utf-8"?>
<comments xmlns="http://schemas.openxmlformats.org/spreadsheetml/2006/main">
  <authors>
    <author>微软用户</author>
  </authors>
  <commentList>
    <comment ref="C21" authorId="0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班长</t>
        </r>
      </text>
    </comment>
  </commentList>
</comments>
</file>

<file path=xl/sharedStrings.xml><?xml version="1.0" encoding="utf-8"?>
<sst xmlns="http://schemas.openxmlformats.org/spreadsheetml/2006/main" count="56" uniqueCount="56">
  <si>
    <t>学分：4</t>
  </si>
  <si>
    <t>课程名称：photoshop图形图像处理</t>
    <phoneticPr fontId="3" type="noConversion"/>
  </si>
  <si>
    <t>平时作业</t>
    <phoneticPr fontId="3" type="noConversion"/>
  </si>
  <si>
    <t>考勤</t>
    <phoneticPr fontId="3" type="noConversion"/>
  </si>
  <si>
    <t>期末</t>
    <phoneticPr fontId="3" type="noConversion"/>
  </si>
  <si>
    <t>学号</t>
    <phoneticPr fontId="3" type="noConversion"/>
  </si>
  <si>
    <t>姓名</t>
    <phoneticPr fontId="3" type="noConversion"/>
  </si>
  <si>
    <t>作业1</t>
    <phoneticPr fontId="3" type="noConversion"/>
  </si>
  <si>
    <t>作业2</t>
    <phoneticPr fontId="3" type="noConversion"/>
  </si>
  <si>
    <t>作业3</t>
    <phoneticPr fontId="3" type="noConversion"/>
  </si>
  <si>
    <t>考勤</t>
    <phoneticPr fontId="3" type="noConversion"/>
  </si>
  <si>
    <t>总评</t>
    <phoneticPr fontId="3" type="noConversion"/>
  </si>
  <si>
    <t>朱青芳</t>
    <phoneticPr fontId="3" type="noConversion"/>
  </si>
  <si>
    <t>于自强</t>
    <phoneticPr fontId="3" type="noConversion"/>
  </si>
  <si>
    <t>刘薇</t>
    <phoneticPr fontId="3" type="noConversion"/>
  </si>
  <si>
    <t>李丽华</t>
    <phoneticPr fontId="3" type="noConversion"/>
  </si>
  <si>
    <t>熊小新</t>
    <phoneticPr fontId="3" type="noConversion"/>
  </si>
  <si>
    <t>黄志新</t>
    <phoneticPr fontId="3" type="noConversion"/>
  </si>
  <si>
    <t>黄谰丽</t>
    <phoneticPr fontId="3" type="noConversion"/>
  </si>
  <si>
    <t>张军</t>
    <phoneticPr fontId="3" type="noConversion"/>
  </si>
  <si>
    <t>蒋佳喻</t>
    <phoneticPr fontId="3" type="noConversion"/>
  </si>
  <si>
    <t>何勇强</t>
    <phoneticPr fontId="3" type="noConversion"/>
  </si>
  <si>
    <t>宋泽宇</t>
    <phoneticPr fontId="3" type="noConversion"/>
  </si>
  <si>
    <t>林汪</t>
    <phoneticPr fontId="3" type="noConversion"/>
  </si>
  <si>
    <t>江树明</t>
    <phoneticPr fontId="3" type="noConversion"/>
  </si>
  <si>
    <t>胡小名</t>
    <phoneticPr fontId="3" type="noConversion"/>
  </si>
  <si>
    <t>吴存丽</t>
    <phoneticPr fontId="3" type="noConversion"/>
  </si>
  <si>
    <t>杨二月</t>
    <phoneticPr fontId="3" type="noConversion"/>
  </si>
  <si>
    <t>梁美玲</t>
    <phoneticPr fontId="3" type="noConversion"/>
  </si>
  <si>
    <t>石小龙</t>
    <phoneticPr fontId="3" type="noConversion"/>
  </si>
  <si>
    <t>范双</t>
    <phoneticPr fontId="3" type="noConversion"/>
  </si>
  <si>
    <t>宋红芳</t>
    <phoneticPr fontId="3" type="noConversion"/>
  </si>
  <si>
    <t>张岭</t>
    <phoneticPr fontId="3" type="noConversion"/>
  </si>
  <si>
    <t>鲁莫</t>
    <phoneticPr fontId="3" type="noConversion"/>
  </si>
  <si>
    <t>刘桥</t>
    <phoneticPr fontId="3" type="noConversion"/>
  </si>
  <si>
    <t>赵越</t>
    <phoneticPr fontId="3" type="noConversion"/>
  </si>
  <si>
    <t>曾明平</t>
    <phoneticPr fontId="3" type="noConversion"/>
  </si>
  <si>
    <t>黎明</t>
    <phoneticPr fontId="3" type="noConversion"/>
  </si>
  <si>
    <t>刘曙光</t>
    <phoneticPr fontId="3" type="noConversion"/>
  </si>
  <si>
    <t>王启迪</t>
    <phoneticPr fontId="3" type="noConversion"/>
  </si>
  <si>
    <t>教师姓名：石利平</t>
    <phoneticPr fontId="3" type="noConversion"/>
  </si>
  <si>
    <t>开课部门：应用设计系</t>
    <phoneticPr fontId="3" type="noConversion"/>
  </si>
  <si>
    <t>期末
成绩</t>
    <phoneticPr fontId="3" type="noConversion"/>
  </si>
  <si>
    <t>姓名</t>
  </si>
  <si>
    <t>朱青芳</t>
  </si>
  <si>
    <t>于自强</t>
  </si>
  <si>
    <t>刘薇</t>
  </si>
  <si>
    <t>李丽华</t>
  </si>
  <si>
    <t>熊小新</t>
  </si>
  <si>
    <t>黄志新</t>
  </si>
  <si>
    <t>笔试成绩</t>
    <phoneticPr fontId="1" type="noConversion"/>
  </si>
  <si>
    <t>是否通过</t>
    <phoneticPr fontId="1" type="noConversion"/>
  </si>
  <si>
    <t>名次</t>
    <phoneticPr fontId="1" type="noConversion"/>
  </si>
  <si>
    <t>班级：计算机应用1班</t>
    <phoneticPr fontId="3" type="noConversion"/>
  </si>
  <si>
    <t>等级</t>
    <phoneticPr fontId="1" type="noConversion"/>
  </si>
  <si>
    <t>广东女子职业技术学院成绩单第二学年第2学期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</si>
</sst>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.0_ 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name val="黑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2"/>
      <color indexed="10"/>
      <name val="宋体"/>
      <family val="3"/>
      <charset val="134"/>
    </font>
    <font>
      <b/>
      <sz val="14"/>
      <name val="楷体_GB2312"/>
      <family val="3"/>
      <charset val="134"/>
    </font>
    <font>
      <sz val="12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name val="黑体"/>
      <family val="3"/>
      <charset val="134"/>
    </font>
    <font>
      <sz val="10.5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2" borderId="0" xfId="0" applyFont="1" applyFill="1">
      <alignment vertical="center"/>
    </xf>
    <xf numFmtId="9" fontId="5" fillId="2" borderId="0" xfId="0" applyNumberFormat="1" applyFont="1" applyFill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Border="1" applyAlignment="1">
      <alignment vertical="center"/>
    </xf>
    <xf numFmtId="176" fontId="0" fillId="0" borderId="1" xfId="0" applyNumberFormat="1" applyBorder="1" applyAlignment="1">
      <alignment horizontal="right" vertical="center"/>
    </xf>
    <xf numFmtId="177" fontId="0" fillId="0" borderId="1" xfId="0" applyNumberFormat="1" applyBorder="1">
      <alignment vertical="center"/>
    </xf>
    <xf numFmtId="0" fontId="10" fillId="0" borderId="0" xfId="0" applyFo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1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Continuous" vertical="center"/>
    </xf>
    <xf numFmtId="0" fontId="1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6"/>
  <sheetViews>
    <sheetView tabSelected="1" workbookViewId="0">
      <selection activeCell="J9" sqref="J9:K36"/>
    </sheetView>
  </sheetViews>
  <sheetFormatPr defaultRowHeight="13.5"/>
  <cols>
    <col min="1" max="1" width="9" customWidth="1"/>
    <col min="2" max="2" width="12.25" customWidth="1"/>
    <col min="7" max="7" width="7.25" customWidth="1"/>
  </cols>
  <sheetData>
    <row r="1" spans="1:11" ht="22.5">
      <c r="B1" s="15" t="s">
        <v>55</v>
      </c>
      <c r="C1" s="15"/>
      <c r="D1" s="15"/>
      <c r="E1" s="15"/>
      <c r="F1" s="15"/>
      <c r="G1" s="15"/>
      <c r="H1" s="15"/>
      <c r="I1" s="15"/>
      <c r="J1" s="15"/>
    </row>
    <row r="2" spans="1:11" ht="20.25">
      <c r="B2" s="1"/>
      <c r="C2" s="1"/>
      <c r="D2" s="1"/>
      <c r="E2" s="1"/>
      <c r="F2" s="1"/>
      <c r="G2" s="1"/>
      <c r="H2" s="1"/>
      <c r="I2" s="1"/>
      <c r="J2" s="1"/>
    </row>
    <row r="3" spans="1:11">
      <c r="A3" s="2"/>
      <c r="B3" s="17" t="s">
        <v>40</v>
      </c>
      <c r="C3" s="17"/>
      <c r="D3" s="18" t="s">
        <v>41</v>
      </c>
      <c r="E3" s="18"/>
      <c r="F3" s="18"/>
    </row>
    <row r="4" spans="1:11">
      <c r="A4" s="2"/>
      <c r="B4" s="17" t="s">
        <v>0</v>
      </c>
      <c r="C4" s="17"/>
      <c r="D4" s="18" t="s">
        <v>1</v>
      </c>
      <c r="E4" s="18"/>
      <c r="F4" s="18"/>
    </row>
    <row r="5" spans="1:11">
      <c r="B5" s="2" t="s">
        <v>53</v>
      </c>
      <c r="C5" s="2"/>
      <c r="D5" s="2"/>
      <c r="E5" s="2"/>
      <c r="F5" s="2"/>
    </row>
    <row r="6" spans="1:11" ht="14.25">
      <c r="D6" s="3" t="s">
        <v>2</v>
      </c>
      <c r="E6" s="4">
        <v>0.4</v>
      </c>
      <c r="F6" s="3" t="s">
        <v>3</v>
      </c>
      <c r="G6" s="4">
        <v>0.1</v>
      </c>
      <c r="H6" s="3" t="s">
        <v>4</v>
      </c>
      <c r="I6" s="4">
        <v>0.5</v>
      </c>
    </row>
    <row r="7" spans="1:11" ht="14.25">
      <c r="D7" s="3"/>
      <c r="E7" s="4"/>
      <c r="F7" s="3"/>
      <c r="G7" s="4"/>
      <c r="H7" s="3"/>
      <c r="I7" s="4"/>
    </row>
    <row r="8" spans="1:11" ht="37.5">
      <c r="B8" s="5" t="s">
        <v>5</v>
      </c>
      <c r="C8" s="5" t="s">
        <v>6</v>
      </c>
      <c r="D8" s="6" t="s">
        <v>7</v>
      </c>
      <c r="E8" s="6" t="s">
        <v>8</v>
      </c>
      <c r="F8" s="6" t="s">
        <v>9</v>
      </c>
      <c r="G8" s="6"/>
      <c r="H8" s="6" t="s">
        <v>10</v>
      </c>
      <c r="I8" s="6" t="s">
        <v>42</v>
      </c>
      <c r="J8" s="5" t="s">
        <v>11</v>
      </c>
      <c r="K8" s="12" t="s">
        <v>54</v>
      </c>
    </row>
    <row r="9" spans="1:11" ht="14.25">
      <c r="B9" s="7">
        <v>2014020101</v>
      </c>
      <c r="C9" s="8" t="s">
        <v>12</v>
      </c>
      <c r="D9" s="9">
        <v>90</v>
      </c>
      <c r="E9" s="9">
        <v>96</v>
      </c>
      <c r="F9" s="9">
        <v>98</v>
      </c>
      <c r="G9" s="9"/>
      <c r="H9" s="9">
        <v>100</v>
      </c>
      <c r="I9" s="9">
        <v>90</v>
      </c>
      <c r="J9" s="10"/>
      <c r="K9" s="16"/>
    </row>
    <row r="10" spans="1:11" ht="14.25">
      <c r="B10" s="7">
        <v>2014020102</v>
      </c>
      <c r="C10" s="8" t="s">
        <v>13</v>
      </c>
      <c r="D10" s="9">
        <v>98</v>
      </c>
      <c r="E10" s="9">
        <v>90</v>
      </c>
      <c r="F10" s="9">
        <v>85</v>
      </c>
      <c r="G10" s="9"/>
      <c r="H10" s="9">
        <v>100</v>
      </c>
      <c r="I10" s="9">
        <v>83</v>
      </c>
      <c r="J10" s="10"/>
      <c r="K10" s="16"/>
    </row>
    <row r="11" spans="1:11" ht="14.25">
      <c r="B11" s="7">
        <v>2014020103</v>
      </c>
      <c r="C11" s="8" t="s">
        <v>14</v>
      </c>
      <c r="D11" s="9">
        <v>88</v>
      </c>
      <c r="E11" s="9">
        <v>76</v>
      </c>
      <c r="F11" s="9">
        <v>70</v>
      </c>
      <c r="G11" s="9"/>
      <c r="H11" s="9">
        <v>100</v>
      </c>
      <c r="I11" s="9">
        <v>72</v>
      </c>
      <c r="J11" s="10"/>
      <c r="K11" s="16"/>
    </row>
    <row r="12" spans="1:11" ht="14.25">
      <c r="B12" s="7">
        <v>2014020104</v>
      </c>
      <c r="C12" s="8" t="s">
        <v>15</v>
      </c>
      <c r="D12" s="9">
        <v>85</v>
      </c>
      <c r="E12" s="9">
        <v>96</v>
      </c>
      <c r="F12" s="9">
        <v>86</v>
      </c>
      <c r="G12" s="9"/>
      <c r="H12" s="9">
        <v>100</v>
      </c>
      <c r="I12" s="9">
        <v>95</v>
      </c>
      <c r="J12" s="10"/>
      <c r="K12" s="16"/>
    </row>
    <row r="13" spans="1:11" ht="14.25">
      <c r="B13" s="7">
        <v>2014020105</v>
      </c>
      <c r="C13" s="8" t="s">
        <v>16</v>
      </c>
      <c r="D13" s="9">
        <v>96</v>
      </c>
      <c r="E13" s="9">
        <v>50</v>
      </c>
      <c r="F13" s="9">
        <v>56</v>
      </c>
      <c r="G13" s="9"/>
      <c r="H13" s="9">
        <v>56</v>
      </c>
      <c r="I13" s="9">
        <v>50</v>
      </c>
      <c r="J13" s="10"/>
      <c r="K13" s="16"/>
    </row>
    <row r="14" spans="1:11" ht="14.25">
      <c r="B14" s="7">
        <v>2014020106</v>
      </c>
      <c r="C14" s="8" t="s">
        <v>17</v>
      </c>
      <c r="D14" s="9">
        <v>85</v>
      </c>
      <c r="E14" s="9">
        <v>86</v>
      </c>
      <c r="F14" s="9">
        <v>89</v>
      </c>
      <c r="G14" s="9"/>
      <c r="H14" s="9">
        <v>98</v>
      </c>
      <c r="I14" s="9">
        <v>76</v>
      </c>
      <c r="J14" s="10"/>
      <c r="K14" s="16"/>
    </row>
    <row r="15" spans="1:11" ht="14.25">
      <c r="B15" s="7">
        <v>2014020107</v>
      </c>
      <c r="C15" s="8" t="s">
        <v>18</v>
      </c>
      <c r="D15" s="9">
        <v>88.6666666666667</v>
      </c>
      <c r="E15" s="9">
        <v>95</v>
      </c>
      <c r="F15" s="9">
        <v>68</v>
      </c>
      <c r="G15" s="9"/>
      <c r="H15" s="9">
        <v>100</v>
      </c>
      <c r="I15" s="9">
        <v>95</v>
      </c>
      <c r="J15" s="10"/>
      <c r="K15" s="16"/>
    </row>
    <row r="16" spans="1:11" ht="14.25">
      <c r="B16" s="7">
        <v>2014020108</v>
      </c>
      <c r="C16" s="8" t="s">
        <v>19</v>
      </c>
      <c r="D16" s="9">
        <v>88.6666666666667</v>
      </c>
      <c r="E16" s="9">
        <v>96</v>
      </c>
      <c r="F16" s="9">
        <v>87</v>
      </c>
      <c r="G16" s="9"/>
      <c r="H16" s="9">
        <v>98</v>
      </c>
      <c r="I16" s="9">
        <v>95</v>
      </c>
      <c r="J16" s="10"/>
      <c r="K16" s="16"/>
    </row>
    <row r="17" spans="2:11" ht="14.25">
      <c r="B17" s="7">
        <v>2014020109</v>
      </c>
      <c r="C17" s="8" t="s">
        <v>20</v>
      </c>
      <c r="D17" s="9">
        <v>88</v>
      </c>
      <c r="E17" s="9">
        <v>76</v>
      </c>
      <c r="F17" s="9">
        <v>89</v>
      </c>
      <c r="G17" s="9"/>
      <c r="H17" s="9">
        <v>100</v>
      </c>
      <c r="I17" s="9">
        <v>95</v>
      </c>
      <c r="J17" s="10"/>
      <c r="K17" s="16"/>
    </row>
    <row r="18" spans="2:11" ht="14.25">
      <c r="B18" s="7">
        <v>2014020110</v>
      </c>
      <c r="C18" s="8" t="s">
        <v>21</v>
      </c>
      <c r="D18" s="9">
        <v>85</v>
      </c>
      <c r="E18" s="9">
        <v>96</v>
      </c>
      <c r="F18" s="9">
        <v>86</v>
      </c>
      <c r="G18" s="9"/>
      <c r="H18" s="9">
        <v>100</v>
      </c>
      <c r="I18" s="9">
        <v>76</v>
      </c>
      <c r="J18" s="10"/>
      <c r="K18" s="16"/>
    </row>
    <row r="19" spans="2:11" ht="14.25">
      <c r="B19" s="7">
        <v>2014020111</v>
      </c>
      <c r="C19" s="8" t="s">
        <v>22</v>
      </c>
      <c r="D19" s="9">
        <v>96</v>
      </c>
      <c r="E19" s="9">
        <v>95</v>
      </c>
      <c r="F19" s="9">
        <v>88</v>
      </c>
      <c r="G19" s="9"/>
      <c r="H19" s="9">
        <v>96</v>
      </c>
      <c r="I19" s="9">
        <v>86</v>
      </c>
      <c r="J19" s="10"/>
      <c r="K19" s="16"/>
    </row>
    <row r="20" spans="2:11" ht="14.25">
      <c r="B20" s="7">
        <v>2014020112</v>
      </c>
      <c r="C20" s="8" t="s">
        <v>23</v>
      </c>
      <c r="D20" s="9">
        <v>78</v>
      </c>
      <c r="E20" s="9">
        <v>96</v>
      </c>
      <c r="F20" s="9">
        <v>100</v>
      </c>
      <c r="G20" s="9"/>
      <c r="H20" s="9">
        <v>98</v>
      </c>
      <c r="I20" s="9">
        <v>86</v>
      </c>
      <c r="J20" s="10"/>
      <c r="K20" s="16"/>
    </row>
    <row r="21" spans="2:11" ht="14.25">
      <c r="B21" s="7">
        <v>2014020113</v>
      </c>
      <c r="C21" s="8" t="s">
        <v>24</v>
      </c>
      <c r="D21" s="9">
        <v>98</v>
      </c>
      <c r="E21" s="9">
        <v>98</v>
      </c>
      <c r="F21" s="9">
        <v>76</v>
      </c>
      <c r="G21" s="9"/>
      <c r="H21" s="9">
        <v>95</v>
      </c>
      <c r="I21" s="9">
        <v>56</v>
      </c>
      <c r="J21" s="10"/>
      <c r="K21" s="16"/>
    </row>
    <row r="22" spans="2:11" ht="14.25">
      <c r="B22" s="7">
        <v>2014020114</v>
      </c>
      <c r="C22" s="8" t="s">
        <v>25</v>
      </c>
      <c r="D22" s="9">
        <v>95</v>
      </c>
      <c r="E22" s="9">
        <v>95</v>
      </c>
      <c r="F22" s="9">
        <v>96</v>
      </c>
      <c r="G22" s="9"/>
      <c r="H22" s="9">
        <v>100</v>
      </c>
      <c r="I22" s="9">
        <v>86</v>
      </c>
      <c r="J22" s="10"/>
      <c r="K22" s="16"/>
    </row>
    <row r="23" spans="2:11" ht="14.25">
      <c r="B23" s="7">
        <v>2014020115</v>
      </c>
      <c r="C23" s="8" t="s">
        <v>26</v>
      </c>
      <c r="D23" s="9">
        <v>58</v>
      </c>
      <c r="E23" s="9">
        <v>58</v>
      </c>
      <c r="F23" s="9">
        <v>95</v>
      </c>
      <c r="G23" s="9"/>
      <c r="H23" s="9">
        <v>100</v>
      </c>
      <c r="I23" s="9">
        <v>90</v>
      </c>
      <c r="J23" s="10"/>
      <c r="K23" s="16"/>
    </row>
    <row r="24" spans="2:11" ht="14.25">
      <c r="B24" s="7">
        <v>2014020116</v>
      </c>
      <c r="C24" s="8" t="s">
        <v>27</v>
      </c>
      <c r="D24" s="9">
        <v>87</v>
      </c>
      <c r="E24" s="9">
        <v>87</v>
      </c>
      <c r="F24" s="9">
        <v>96</v>
      </c>
      <c r="G24" s="9"/>
      <c r="H24" s="9">
        <v>95</v>
      </c>
      <c r="I24" s="9">
        <v>98</v>
      </c>
      <c r="J24" s="10"/>
      <c r="K24" s="16"/>
    </row>
    <row r="25" spans="2:11" ht="14.25">
      <c r="B25" s="7">
        <v>2014020117</v>
      </c>
      <c r="C25" s="8" t="s">
        <v>28</v>
      </c>
      <c r="D25" s="9">
        <v>86</v>
      </c>
      <c r="E25" s="9">
        <v>86</v>
      </c>
      <c r="F25" s="9">
        <v>98</v>
      </c>
      <c r="G25" s="9"/>
      <c r="H25" s="9">
        <v>100</v>
      </c>
      <c r="I25" s="9">
        <v>76</v>
      </c>
      <c r="J25" s="10"/>
      <c r="K25" s="16"/>
    </row>
    <row r="26" spans="2:11" ht="14.25">
      <c r="B26" s="7">
        <v>2014020118</v>
      </c>
      <c r="C26" s="8" t="s">
        <v>29</v>
      </c>
      <c r="D26" s="9">
        <v>89</v>
      </c>
      <c r="E26" s="9">
        <v>89</v>
      </c>
      <c r="F26" s="9">
        <v>95</v>
      </c>
      <c r="G26" s="9"/>
      <c r="H26" s="9">
        <v>100</v>
      </c>
      <c r="I26" s="9">
        <v>96</v>
      </c>
      <c r="J26" s="10"/>
      <c r="K26" s="16"/>
    </row>
    <row r="27" spans="2:11" ht="14.25">
      <c r="B27" s="7">
        <v>2014020119</v>
      </c>
      <c r="C27" s="8" t="s">
        <v>30</v>
      </c>
      <c r="D27" s="9">
        <v>56</v>
      </c>
      <c r="E27" s="9">
        <v>56</v>
      </c>
      <c r="F27" s="9">
        <v>58</v>
      </c>
      <c r="G27" s="9"/>
      <c r="H27" s="9">
        <v>100</v>
      </c>
      <c r="I27" s="9">
        <v>83</v>
      </c>
      <c r="J27" s="10"/>
      <c r="K27" s="16"/>
    </row>
    <row r="28" spans="2:11" ht="14.25">
      <c r="B28" s="7">
        <v>2014020120</v>
      </c>
      <c r="C28" s="8" t="s">
        <v>31</v>
      </c>
      <c r="D28" s="9">
        <v>89</v>
      </c>
      <c r="E28" s="9">
        <v>89</v>
      </c>
      <c r="F28" s="9">
        <v>87</v>
      </c>
      <c r="G28" s="9"/>
      <c r="H28" s="9">
        <v>100</v>
      </c>
      <c r="I28" s="9">
        <v>85</v>
      </c>
      <c r="J28" s="10"/>
      <c r="K28" s="16"/>
    </row>
    <row r="29" spans="2:11" ht="14.25">
      <c r="B29" s="7">
        <v>2014020121</v>
      </c>
      <c r="C29" s="8" t="s">
        <v>32</v>
      </c>
      <c r="D29" s="9">
        <v>83</v>
      </c>
      <c r="E29" s="9">
        <v>83</v>
      </c>
      <c r="F29" s="9">
        <v>86</v>
      </c>
      <c r="G29" s="9"/>
      <c r="H29" s="9">
        <v>100</v>
      </c>
      <c r="I29" s="9">
        <v>96</v>
      </c>
      <c r="J29" s="10"/>
      <c r="K29" s="16"/>
    </row>
    <row r="30" spans="2:11" ht="14.25">
      <c r="B30" s="7">
        <v>2014020122</v>
      </c>
      <c r="C30" s="8" t="s">
        <v>33</v>
      </c>
      <c r="D30" s="9">
        <v>92</v>
      </c>
      <c r="E30" s="9">
        <v>92</v>
      </c>
      <c r="F30" s="9">
        <v>89</v>
      </c>
      <c r="G30" s="9"/>
      <c r="H30" s="9">
        <v>100</v>
      </c>
      <c r="I30" s="9">
        <v>96</v>
      </c>
      <c r="J30" s="10"/>
      <c r="K30" s="16"/>
    </row>
    <row r="31" spans="2:11" ht="14.25">
      <c r="B31" s="7">
        <v>2014020123</v>
      </c>
      <c r="C31" s="8" t="s">
        <v>34</v>
      </c>
      <c r="D31" s="9">
        <v>91</v>
      </c>
      <c r="E31" s="9">
        <v>91</v>
      </c>
      <c r="F31" s="9">
        <v>56</v>
      </c>
      <c r="G31" s="9"/>
      <c r="H31" s="9">
        <v>100</v>
      </c>
      <c r="I31" s="9">
        <v>94</v>
      </c>
      <c r="J31" s="10"/>
      <c r="K31" s="16"/>
    </row>
    <row r="32" spans="2:11" ht="14.25">
      <c r="B32" s="7">
        <v>2014020124</v>
      </c>
      <c r="C32" s="8" t="s">
        <v>35</v>
      </c>
      <c r="D32" s="9">
        <v>76</v>
      </c>
      <c r="E32" s="9">
        <v>76</v>
      </c>
      <c r="F32" s="9">
        <v>60</v>
      </c>
      <c r="G32" s="9"/>
      <c r="H32" s="9">
        <v>70</v>
      </c>
      <c r="I32" s="9">
        <v>55</v>
      </c>
      <c r="J32" s="10"/>
      <c r="K32" s="16"/>
    </row>
    <row r="33" spans="2:11" ht="14.25">
      <c r="B33" s="7">
        <v>2014020125</v>
      </c>
      <c r="C33" s="8" t="s">
        <v>36</v>
      </c>
      <c r="D33" s="9">
        <v>78</v>
      </c>
      <c r="E33" s="9">
        <v>78</v>
      </c>
      <c r="F33" s="9">
        <v>83</v>
      </c>
      <c r="G33" s="9"/>
      <c r="H33" s="9">
        <v>100</v>
      </c>
      <c r="I33" s="9">
        <v>50</v>
      </c>
      <c r="J33" s="10"/>
      <c r="K33" s="16"/>
    </row>
    <row r="34" spans="2:11" ht="14.25">
      <c r="B34" s="7">
        <v>2014020126</v>
      </c>
      <c r="C34" s="8" t="s">
        <v>37</v>
      </c>
      <c r="D34" s="9">
        <v>95</v>
      </c>
      <c r="E34" s="9">
        <v>95</v>
      </c>
      <c r="F34" s="9">
        <v>92</v>
      </c>
      <c r="G34" s="9"/>
      <c r="H34" s="9">
        <v>100</v>
      </c>
      <c r="I34" s="9">
        <v>89</v>
      </c>
      <c r="J34" s="10"/>
      <c r="K34" s="16"/>
    </row>
    <row r="35" spans="2:11" ht="14.25">
      <c r="B35" s="7">
        <v>2014020127</v>
      </c>
      <c r="C35" s="8" t="s">
        <v>38</v>
      </c>
      <c r="D35" s="9">
        <v>86</v>
      </c>
      <c r="E35" s="9">
        <v>86</v>
      </c>
      <c r="F35" s="9">
        <v>91</v>
      </c>
      <c r="G35" s="9"/>
      <c r="H35" s="9">
        <v>100</v>
      </c>
      <c r="I35" s="9">
        <v>96</v>
      </c>
      <c r="J35" s="10"/>
      <c r="K35" s="16"/>
    </row>
    <row r="36" spans="2:11" ht="14.25">
      <c r="B36" s="7">
        <v>2014020128</v>
      </c>
      <c r="C36" s="8" t="s">
        <v>39</v>
      </c>
      <c r="D36" s="9">
        <v>50</v>
      </c>
      <c r="E36" s="9">
        <v>60</v>
      </c>
      <c r="F36" s="9">
        <v>88</v>
      </c>
      <c r="G36" s="9"/>
      <c r="H36" s="9">
        <v>100</v>
      </c>
      <c r="I36" s="9">
        <v>55</v>
      </c>
      <c r="J36" s="10"/>
      <c r="K36" s="16"/>
    </row>
  </sheetData>
  <sortState ref="H9:M36">
    <sortCondition descending="1" ref="H8"/>
  </sortState>
  <mergeCells count="4">
    <mergeCell ref="B3:C3"/>
    <mergeCell ref="D3:F3"/>
    <mergeCell ref="B4:C4"/>
    <mergeCell ref="D4:F4"/>
  </mergeCells>
  <phoneticPr fontId="1" type="noConversion"/>
  <printOptions horizontalCentered="1"/>
  <pageMargins left="0.78740157480314965" right="0.78740157480314965" top="0.70866141732283472" bottom="0.70866141732283472" header="0.31496062992125984" footer="0.31496062992125984"/>
  <pageSetup paperSize="9" orientation="landscape" r:id="rId1"/>
  <headerFooter>
    <oddHeader>&amp;C计算机1班Photoshop成绩表</oddHeader>
    <oddFooter>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"/>
  <sheetViews>
    <sheetView workbookViewId="0">
      <selection activeCell="Q4" sqref="Q4"/>
    </sheetView>
  </sheetViews>
  <sheetFormatPr defaultRowHeight="13.5"/>
  <cols>
    <col min="2" max="2" width="8.625" customWidth="1"/>
    <col min="3" max="3" width="9.5" customWidth="1"/>
    <col min="4" max="4" width="7.875" customWidth="1"/>
    <col min="5" max="5" width="9" customWidth="1"/>
  </cols>
  <sheetData>
    <row r="2" spans="1:4">
      <c r="A2" s="13" t="s">
        <v>43</v>
      </c>
      <c r="B2" s="13" t="s">
        <v>50</v>
      </c>
      <c r="C2" s="13" t="s">
        <v>51</v>
      </c>
      <c r="D2" s="13" t="s">
        <v>52</v>
      </c>
    </row>
    <row r="3" spans="1:4">
      <c r="A3" t="s">
        <v>44</v>
      </c>
      <c r="B3">
        <v>90</v>
      </c>
      <c r="C3" s="14" t="str">
        <f>IF(B3&gt;=60,"是","否")</f>
        <v>是</v>
      </c>
      <c r="D3" s="14">
        <f>_xlfn.RANK.EQ(B3,$B$3:$B$8,0)</f>
        <v>1</v>
      </c>
    </row>
    <row r="4" spans="1:4">
      <c r="A4" t="s">
        <v>45</v>
      </c>
      <c r="B4">
        <v>52</v>
      </c>
      <c r="C4" s="14" t="str">
        <f t="shared" ref="C4:C8" si="0">IF(B4&gt;=60,"是","否")</f>
        <v>否</v>
      </c>
      <c r="D4" s="14">
        <f t="shared" ref="D4:D8" si="1">_xlfn.RANK.EQ(B4,$B$3:$B$8,0)</f>
        <v>5</v>
      </c>
    </row>
    <row r="5" spans="1:4">
      <c r="A5" t="s">
        <v>46</v>
      </c>
      <c r="B5">
        <v>88</v>
      </c>
      <c r="C5" s="14" t="str">
        <f t="shared" si="0"/>
        <v>是</v>
      </c>
      <c r="D5" s="14">
        <f t="shared" si="1"/>
        <v>2</v>
      </c>
    </row>
    <row r="6" spans="1:4">
      <c r="A6" t="s">
        <v>47</v>
      </c>
      <c r="B6">
        <v>66</v>
      </c>
      <c r="C6" s="14" t="str">
        <f t="shared" si="0"/>
        <v>是</v>
      </c>
      <c r="D6" s="14">
        <f t="shared" si="1"/>
        <v>4</v>
      </c>
    </row>
    <row r="7" spans="1:4">
      <c r="A7" t="s">
        <v>48</v>
      </c>
      <c r="B7">
        <v>50</v>
      </c>
      <c r="C7" s="14" t="str">
        <f t="shared" si="0"/>
        <v>否</v>
      </c>
      <c r="D7" s="14">
        <f t="shared" si="1"/>
        <v>6</v>
      </c>
    </row>
    <row r="8" spans="1:4">
      <c r="A8" t="s">
        <v>49</v>
      </c>
      <c r="B8">
        <v>88</v>
      </c>
      <c r="C8" s="14" t="str">
        <f t="shared" si="0"/>
        <v>是</v>
      </c>
      <c r="D8" s="14">
        <f t="shared" si="1"/>
        <v>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D5" sqref="D5"/>
    </sheetView>
  </sheetViews>
  <sheetFormatPr defaultRowHeight="13.5"/>
  <cols>
    <col min="1" max="1" width="6.625" customWidth="1"/>
    <col min="2" max="2" width="6.875" customWidth="1"/>
    <col min="3" max="3" width="6.375" customWidth="1"/>
  </cols>
  <sheetData>
    <row r="1" spans="1:7">
      <c r="A1">
        <v>20</v>
      </c>
      <c r="B1">
        <v>30</v>
      </c>
      <c r="C1" s="11">
        <v>67</v>
      </c>
    </row>
    <row r="2" spans="1:7">
      <c r="A2">
        <v>20</v>
      </c>
      <c r="B2">
        <v>30</v>
      </c>
      <c r="C2" s="11">
        <v>74</v>
      </c>
    </row>
    <row r="3" spans="1:7">
      <c r="A3">
        <v>20</v>
      </c>
      <c r="B3">
        <v>30</v>
      </c>
      <c r="C3">
        <v>85</v>
      </c>
    </row>
    <row r="5" spans="1:7">
      <c r="A5">
        <f>SUM(A1:A3,C1:C3)</f>
        <v>286</v>
      </c>
      <c r="B5">
        <f>AVERAGE(A1:B3)</f>
        <v>25</v>
      </c>
    </row>
    <row r="11" spans="1:7">
      <c r="G11">
        <f>16/16000</f>
        <v>1E-3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shiliping</dc:creator>
  <cp:lastModifiedBy>Administrator</cp:lastModifiedBy>
  <cp:lastPrinted>2013-01-30T09:26:52Z</cp:lastPrinted>
  <dcterms:created xsi:type="dcterms:W3CDTF">2013-01-29T15:22:22Z</dcterms:created>
  <dcterms:modified xsi:type="dcterms:W3CDTF">2014-06-22T03:13:04Z</dcterms:modified>
</cp:coreProperties>
</file>